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4955" windowHeight="11970"/>
  </bookViews>
  <sheets>
    <sheet name="Выпуск-СПО" sheetId="2" r:id="rId1"/>
    <sheet name="Выпуск-Целевое" sheetId="3" r:id="rId2"/>
  </sheets>
  <calcPr calcId="162913"/>
</workbook>
</file>

<file path=xl/calcChain.xml><?xml version="1.0" encoding="utf-8"?>
<calcChain xmlns="http://schemas.openxmlformats.org/spreadsheetml/2006/main">
  <c r="AK5" i="2" l="1"/>
  <c r="AK18" i="2" s="1"/>
  <c r="AK6" i="2"/>
  <c r="AK7" i="2"/>
  <c r="AK8" i="2"/>
  <c r="AK9" i="2"/>
  <c r="AK10" i="2"/>
  <c r="AK11" i="2"/>
  <c r="AK12" i="2"/>
  <c r="AK13" i="2"/>
  <c r="AK14" i="2"/>
  <c r="AK15" i="2"/>
  <c r="AK16" i="2"/>
  <c r="AK17" i="2"/>
  <c r="F18" i="2"/>
  <c r="G18" i="2"/>
  <c r="H18" i="2"/>
  <c r="I18" i="2"/>
  <c r="J18" i="2"/>
  <c r="K18" i="2"/>
  <c r="L18" i="2"/>
  <c r="M18" i="2"/>
  <c r="N18" i="2"/>
  <c r="O18" i="2"/>
  <c r="P18" i="2"/>
  <c r="Q18" i="2"/>
  <c r="R18" i="2"/>
  <c r="S18" i="2"/>
  <c r="T18" i="2"/>
  <c r="U18" i="2"/>
  <c r="V18" i="2"/>
  <c r="W18" i="2"/>
  <c r="X18" i="2"/>
  <c r="Y18" i="2"/>
  <c r="Z18" i="2"/>
  <c r="AA18" i="2"/>
  <c r="AB18" i="2"/>
  <c r="AC18" i="2"/>
  <c r="AD18" i="2"/>
  <c r="AE18" i="2"/>
  <c r="AF18" i="2"/>
  <c r="AG18" i="2"/>
  <c r="AH18" i="2"/>
  <c r="AI18" i="2"/>
  <c r="AJ18" i="2"/>
  <c r="AL18" i="2"/>
  <c r="AM18" i="2"/>
  <c r="AN18" i="2"/>
  <c r="AO18" i="2"/>
  <c r="AP18" i="2"/>
  <c r="AQ18" i="2"/>
  <c r="AR18" i="2"/>
  <c r="AS18" i="2"/>
  <c r="AT18" i="2"/>
  <c r="AU18" i="2"/>
  <c r="AV18" i="2"/>
  <c r="AW18" i="2"/>
  <c r="AX18" i="2"/>
  <c r="AY18" i="2"/>
  <c r="AZ18" i="2"/>
  <c r="BA18" i="2"/>
  <c r="BB18" i="2"/>
  <c r="BC18" i="2"/>
  <c r="BD18" i="2"/>
  <c r="BE18" i="2"/>
  <c r="BF18" i="2"/>
  <c r="BG18" i="2"/>
  <c r="BH18" i="2"/>
  <c r="BI18" i="2"/>
  <c r="BJ18" i="2"/>
  <c r="BK18" i="2"/>
  <c r="BL18" i="2"/>
  <c r="BM18" i="2"/>
  <c r="BN18" i="2"/>
  <c r="BO18" i="2"/>
  <c r="BP18" i="2"/>
  <c r="BQ18" i="2"/>
  <c r="BR18" i="2"/>
  <c r="BS18" i="2"/>
  <c r="BT18" i="2"/>
  <c r="BU18" i="2"/>
  <c r="BV18" i="2"/>
  <c r="BW18" i="2"/>
  <c r="BX18" i="2"/>
  <c r="BY18" i="2"/>
  <c r="BZ18" i="2"/>
  <c r="CA18" i="2"/>
  <c r="F17" i="2" l="1"/>
  <c r="F16" i="2"/>
  <c r="E16" i="2" s="1"/>
  <c r="F15" i="2"/>
  <c r="E15" i="2" s="1"/>
  <c r="F14" i="2"/>
  <c r="E14" i="2" s="1"/>
  <c r="F13" i="2"/>
  <c r="E13" i="2" s="1"/>
  <c r="F12" i="2"/>
  <c r="F11" i="2"/>
  <c r="E11" i="2" s="1"/>
  <c r="F10" i="2"/>
  <c r="E10" i="2" s="1"/>
  <c r="E9" i="2"/>
  <c r="F8" i="2"/>
  <c r="E8" i="2" s="1"/>
  <c r="F7" i="2"/>
  <c r="E7" i="2" s="1"/>
  <c r="E12" i="2" l="1"/>
  <c r="E17" i="2"/>
  <c r="F5" i="2"/>
  <c r="E5" i="2" s="1"/>
  <c r="F6" i="2"/>
  <c r="F6" i="3"/>
  <c r="F7" i="3"/>
  <c r="F5" i="3"/>
  <c r="AK4" i="2"/>
  <c r="F4" i="2"/>
  <c r="E4" i="2" l="1"/>
  <c r="E6" i="2"/>
  <c r="E18" i="2" s="1"/>
</calcChain>
</file>

<file path=xl/sharedStrings.xml><?xml version="1.0" encoding="utf-8"?>
<sst xmlns="http://schemas.openxmlformats.org/spreadsheetml/2006/main" count="246" uniqueCount="166">
  <si>
    <t/>
  </si>
  <si>
    <t>Факт трудоустройства (по состоянию на 01.07.2024)</t>
  </si>
  <si>
    <t>Прогноз трудоустройства (на ближайшую перспективу - порядка 3-х месяцев)</t>
  </si>
  <si>
    <t>Иные формы занятости</t>
  </si>
  <si>
    <t>Зоны риска</t>
  </si>
  <si>
    <t>№ п/п</t>
  </si>
  <si>
    <t>Код и наименование профессии, специальности</t>
  </si>
  <si>
    <t>Ожидаемый выпуск 2024 (данные мониторинга за апрель 2024 г., письмо №05-1258 от 16.04.2024)</t>
  </si>
  <si>
    <t>Из них (из 1.1): имеют заключенный договор о целевом обучении (данные мониторинга за апрель 2024 г., письмо №05-1258 от 16.04.2024)</t>
  </si>
  <si>
    <t>Суммарный выпуск 2024 г.</t>
  </si>
  <si>
    <t>Трудоустроены 
(в соответствии с трудовым законодательством, законодательством об обязательном пенсионном страховании)</t>
  </si>
  <si>
    <t>из них (из 3): трудоустроены по полученной профессии, специальности</t>
  </si>
  <si>
    <t>из них (из 3): продолжат обучение</t>
  </si>
  <si>
    <t>в отрасли образования</t>
  </si>
  <si>
    <t>в медицинской отрасли</t>
  </si>
  <si>
    <t>в отрасли сферы услуг, туризма</t>
  </si>
  <si>
    <t>в отрасли сферы торговли, организациях финансового сектора</t>
  </si>
  <si>
    <t>в отрасли правоохранительной сферы и управления</t>
  </si>
  <si>
    <t>в отрасли средств массовой информации</t>
  </si>
  <si>
    <t>на предприятия оборонно-промышленного комплекса</t>
  </si>
  <si>
    <t>машиностроения (кроме оборонно-промышленного комплекса)</t>
  </si>
  <si>
    <t>сельского хозяйства</t>
  </si>
  <si>
    <t>металлургии</t>
  </si>
  <si>
    <t>железнодорожного транспорта</t>
  </si>
  <si>
    <t>легкой промышленности</t>
  </si>
  <si>
    <t>химической отрасли</t>
  </si>
  <si>
    <t>атомной отрасли (кроме оборонно-промышленного комплекса)</t>
  </si>
  <si>
    <t>фармацевтической отрасли</t>
  </si>
  <si>
    <t>отрасли информационных технологий</t>
  </si>
  <si>
    <t>радиоэлектроники (кроме оборонно-промышленного комплекса)</t>
  </si>
  <si>
    <t>топливно-энергетического комплекса (кроме оборонно-промышленного комплекса)</t>
  </si>
  <si>
    <t>транспортной отрасли</t>
  </si>
  <si>
    <t>горнодобывающей отрасли</t>
  </si>
  <si>
    <t>отрасли электротехнической промышленности (кроме оборонно-промышленного комплекса)</t>
  </si>
  <si>
    <t>лесной промышленности</t>
  </si>
  <si>
    <t>строительной отрасли</t>
  </si>
  <si>
    <t>отрасли электронной промышленности (кроме оборонно-промышленного комплекса)</t>
  </si>
  <si>
    <t>индустрии робототехники</t>
  </si>
  <si>
    <t>в отрасли искусства</t>
  </si>
  <si>
    <t>Пищевая промышленность, производство бумажных изделий, полиграфическая деятельность, производство резины и пластика, водоснабжение, экология, спорт</t>
  </si>
  <si>
    <t>Зарегистрированы в качестве индивидуального предпринимателя или оформили самозанятость</t>
  </si>
  <si>
    <t>Будут трудоустроены (в соответствии с трудовым законодательством, законодательством  об обязательном пенсионном страховании)</t>
  </si>
  <si>
    <t>из них (из 32): будут трудоустроены по полученной профессии, специальности</t>
  </si>
  <si>
    <t>из них (из 32): продолжат обучение</t>
  </si>
  <si>
    <t>Планируют зарегистрироваться в качестве индивидуального предпринимателя или оформить самозанятость</t>
  </si>
  <si>
    <t>Продолжили (продолжат) обучение и не трудоустроились (не планируют трудоустройство, предпринимательство, самозанятость)</t>
  </si>
  <si>
    <t>Призваны (будут призваны) в Вооруженные Силы РФ</t>
  </si>
  <si>
    <t>Находятся (будут находиться) в отпуске по уходу за ребенком</t>
  </si>
  <si>
    <t>Находятся под следствием, отбывают наказание</t>
  </si>
  <si>
    <t>Ухаживают за больными родственниками (иные семейные обстоятельства)</t>
  </si>
  <si>
    <t>Зарегистрированы в центрах занятости в качестве безработных (получают пособие по безработице)</t>
  </si>
  <si>
    <t>Переехали (планируют переезд) за пределы Российской Федерации</t>
  </si>
  <si>
    <t>Не планируют трудоустраиваться, в том числе по причинам получения иных социальных льгот</t>
  </si>
  <si>
    <t>Тяжелое состояние здоровья, не позволяющее трудоустраиваться; смерть</t>
  </si>
  <si>
    <t>Иные причины нахождения под риском нетрудоустройства</t>
  </si>
  <si>
    <t>Указание иных причин нахождения под риском нетрудоустройства</t>
  </si>
  <si>
    <t>Принимаемые меры по содействию трудоустройству выпускников</t>
  </si>
  <si>
    <t>Основные предприятия-партнеры, которые трудоустраивают выпускников по указанной профессии, специальности</t>
  </si>
  <si>
    <t>1</t>
  </si>
  <si>
    <t>1.1</t>
  </si>
  <si>
    <t>1.2</t>
  </si>
  <si>
    <t>2</t>
  </si>
  <si>
    <t>3</t>
  </si>
  <si>
    <t>3.1</t>
  </si>
  <si>
    <t>3.2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</si>
  <si>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</si>
  <si>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</si>
  <si>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</si>
  <si>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</si>
  <si>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</si>
  <si>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</si>
  <si>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</si>
  <si>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</si>
  <si>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</si>
  <si>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</si>
  <si>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</si>
  <si>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</si>
  <si>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</si>
  <si>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</si>
  <si>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</si>
  <si>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</si>
  <si>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</si>
  <si>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</si>
  <si>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</si>
  <si>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</si>
  <si>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</si>
  <si>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</si>
  <si>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</si>
  <si>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</si>
  <si>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</si>
  <si>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</si>
  <si>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</si>
  <si>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</si>
  <si>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</si>
  <si>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32.1</t>
  </si>
  <si>
    <t>32.2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</si>
  <si>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</si>
  <si>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</si>
  <si>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</si>
  <si>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</si>
  <si>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</si>
  <si>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</si>
  <si>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</si>
  <si>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</si>
  <si>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</si>
  <si>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</si>
  <si>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</si>
  <si>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</si>
  <si>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</si>
  <si>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</si>
  <si>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</si>
  <si>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</si>
  <si>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</si>
  <si>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</si>
  <si>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</si>
  <si>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</si>
  <si>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</si>
  <si>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</si>
  <si>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</si>
  <si>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</si>
  <si>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</si>
  <si>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</si>
  <si>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</si>
  <si>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</si>
  <si>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</si>
  <si>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</si>
  <si>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</si>
  <si>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</si>
  <si>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</si>
  <si>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</si>
  <si>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</si>
  <si>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</si>
  <si>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</si>
  <si>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</si>
  <si>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</si>
  <si>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</si>
  <si>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</si>
  <si>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Тюменская область</t>
  </si>
  <si>
    <t>из них (Гр.5)</t>
  </si>
  <si>
    <t>Находятся под риском нетрудоустройства (расторжения договора) по причинам:</t>
  </si>
  <si>
    <t>Наименование работодателя, заключившего договор о целевом обучении</t>
  </si>
  <si>
    <t>ИНН работодателя, заключившего договор о целевом обучении</t>
  </si>
  <si>
    <t>КПП работодателя, заключившего договор о целевом обучении</t>
  </si>
  <si>
    <t>Численность выпускников по указанной профессии,  специальности, заключивших с работодателем договор о целевом обучении</t>
  </si>
  <si>
    <t>трудоустроены</t>
  </si>
  <si>
    <t>будут трудоустроены</t>
  </si>
  <si>
    <t>призыва в Вооруженные Силы РФ</t>
  </si>
  <si>
    <t>отказа работодателя от трудоустройства и выполнения условий договора</t>
  </si>
  <si>
    <t>отказа выпускника от трудоустройства в связи с низким уровнем заработной платы</t>
  </si>
  <si>
    <t>отказа выпускника от трудоустройства в связи с переездом</t>
  </si>
  <si>
    <t>иные причины</t>
  </si>
  <si>
    <t xml:space="preserve">49.02.02  Адаптивная физическая культура </t>
  </si>
  <si>
    <t>44.02.01 Дошкольное образование</t>
  </si>
  <si>
    <t>49.02.01 Физическая культура</t>
  </si>
  <si>
    <t>23.02.07 Техническое обслуживание и ремонт двигателей, систем и агрегатов автомобилей</t>
  </si>
  <si>
    <t>43.02.15 Поворское и кондитерское дело</t>
  </si>
  <si>
    <t>35.02.16 Эксплуатация и ремонт сельскохозяйственной техники и оборудования</t>
  </si>
  <si>
    <t xml:space="preserve">08.01.25 Мастер отделочных и декоративных работ </t>
  </si>
  <si>
    <t xml:space="preserve">35.01.13 Тракторист - машинист сельскохозяйственного производства </t>
  </si>
  <si>
    <t>23.01.17 Мастер по ремонту и обслуживанию автомобилей</t>
  </si>
  <si>
    <t>35.01.14 Мастер по техническому обслуживанию и ремонту машинно-тракторного парка</t>
  </si>
  <si>
    <t>35.01.15 Электромонтер по ремонту и обслуживанию электрооборудования в сельскохозяйственном производстве</t>
  </si>
  <si>
    <t>19.01.10 Мастер производства молочной продукции</t>
  </si>
  <si>
    <t>43.01.13 Повар, кондитер</t>
  </si>
  <si>
    <t>09.01.04  Наладчик аппаратных и программных средств информационных  систем</t>
  </si>
  <si>
    <t xml:space="preserve">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</si>
</sst>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</font>
    <font>
      <sz val="11"/>
      <color rgb="FF000000"/>
      <name val="Calibri"/>
      <family val="2"/>
      <charset val="204"/>
    </font>
    <font>
      <sz val="8"/>
      <color theme="1"/>
      <name val="Calibri"/>
      <family val="2"/>
    </font>
    <font>
      <sz val="9"/>
      <color theme="1"/>
      <name val="Calibri"/>
      <family val="2"/>
    </font>
    <font>
      <sz val="8"/>
      <color theme="1"/>
      <name val="Calibri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EFEFEF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CCFF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2">
    <xf numFmtId="0" fontId="0" fillId="0" borderId="0"/>
    <xf numFmtId="0" fontId="1" fillId="0" borderId="0" applyNumberFormat="0" applyFont="0" applyBorder="0" applyProtection="0"/>
  </cellStyleXfs>
  <cellXfs count="21">
    <xf numFmtId="0" fontId="0" fillId="0" borderId="0" xfId="0"/>
    <xf numFmtId="0" fontId="0" fillId="2" borderId="1" xfId="0" applyFill="1" applyBorder="1" applyAlignment="1">
      <alignment wrapText="1"/>
    </xf>
    <xf numFmtId="0" fontId="0" fillId="2" borderId="1" xfId="0" applyFill="1" applyBorder="1" applyAlignment="1">
      <alignment horizontal="center" vertical="top" wrapText="1"/>
    </xf>
    <xf numFmtId="0" fontId="0" fillId="0" borderId="0" xfId="0" applyAlignment="1">
      <alignment horizontal="center" vertical="top"/>
    </xf>
    <xf numFmtId="0" fontId="0" fillId="2" borderId="1" xfId="0" applyFill="1" applyBorder="1" applyAlignment="1">
      <alignment horizontal="center" wrapText="1"/>
    </xf>
    <xf numFmtId="0" fontId="0" fillId="0" borderId="0" xfId="0" applyAlignment="1">
      <alignment horizontal="center"/>
    </xf>
    <xf numFmtId="0" fontId="0" fillId="2" borderId="1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6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wrapText="1"/>
    </xf>
    <xf numFmtId="0" fontId="0" fillId="2" borderId="1" xfId="0" applyFill="1" applyBorder="1" applyAlignment="1">
      <alignment wrapText="1"/>
    </xf>
    <xf numFmtId="0" fontId="0" fillId="0" borderId="1" xfId="0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0" fillId="3" borderId="1" xfId="0" applyFill="1" applyBorder="1" applyAlignment="1">
      <alignment horizontal="left" vertical="top" wrapText="1"/>
    </xf>
    <xf numFmtId="0" fontId="0" fillId="4" borderId="1" xfId="0" applyFill="1" applyBorder="1" applyAlignment="1">
      <alignment horizontal="left" vertical="top" wrapText="1"/>
    </xf>
    <xf numFmtId="0" fontId="0" fillId="5" borderId="1" xfId="0" applyFill="1" applyBorder="1" applyAlignment="1">
      <alignment horizontal="left" vertical="top" wrapText="1"/>
    </xf>
    <xf numFmtId="0" fontId="0" fillId="0" borderId="0" xfId="0" applyAlignment="1">
      <alignment horizontal="left" vertical="top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0" fillId="3" borderId="2" xfId="0" applyFill="1" applyBorder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B18"/>
  <sheetViews>
    <sheetView tabSelected="1" workbookViewId="0">
      <selection activeCell="E18" sqref="E18"/>
    </sheetView>
  </sheetViews>
  <sheetFormatPr defaultRowHeight="15" x14ac:dyDescent="0.25"/>
  <cols>
    <col min="1" max="1" width="11.7109375" customWidth="1"/>
    <col min="2" max="2" width="15.85546875" customWidth="1"/>
    <col min="3" max="80" width="14" customWidth="1"/>
  </cols>
  <sheetData>
    <row r="1" spans="1:80" s="5" customFormat="1" ht="38.1" customHeight="1" x14ac:dyDescent="0.25">
      <c r="A1" s="4" t="s">
        <v>0</v>
      </c>
      <c r="B1" s="10" t="s">
        <v>0</v>
      </c>
      <c r="C1" s="10"/>
      <c r="D1" s="10"/>
      <c r="E1" s="4" t="s">
        <v>0</v>
      </c>
      <c r="F1" s="10" t="s">
        <v>1</v>
      </c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4" t="s">
        <v>0</v>
      </c>
      <c r="AK1" s="10" t="s">
        <v>2</v>
      </c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10"/>
      <c r="BO1" s="4" t="s">
        <v>0</v>
      </c>
      <c r="BP1" s="10" t="s">
        <v>3</v>
      </c>
      <c r="BQ1" s="10"/>
      <c r="BR1" s="10"/>
      <c r="BS1" s="10"/>
      <c r="BT1" s="10"/>
      <c r="BU1" s="10" t="s">
        <v>4</v>
      </c>
      <c r="BV1" s="10"/>
      <c r="BW1" s="10"/>
      <c r="BX1" s="10"/>
      <c r="BY1" s="10"/>
      <c r="BZ1" s="10"/>
      <c r="CA1" s="4" t="s">
        <v>0</v>
      </c>
      <c r="CB1" s="4" t="s">
        <v>0</v>
      </c>
    </row>
    <row r="2" spans="1:80" s="7" customFormat="1" ht="203.25" customHeight="1" x14ac:dyDescent="0.25">
      <c r="A2" s="6" t="s">
        <v>5</v>
      </c>
      <c r="B2" s="6" t="s">
        <v>6</v>
      </c>
      <c r="C2" s="6" t="s">
        <v>7</v>
      </c>
      <c r="D2" s="6" t="s">
        <v>8</v>
      </c>
      <c r="E2" s="6" t="s">
        <v>9</v>
      </c>
      <c r="F2" s="6" t="s">
        <v>10</v>
      </c>
      <c r="G2" s="6" t="s">
        <v>11</v>
      </c>
      <c r="H2" s="6" t="s">
        <v>12</v>
      </c>
      <c r="I2" s="6" t="s">
        <v>13</v>
      </c>
      <c r="J2" s="6" t="s">
        <v>14</v>
      </c>
      <c r="K2" s="6" t="s">
        <v>15</v>
      </c>
      <c r="L2" s="6" t="s">
        <v>16</v>
      </c>
      <c r="M2" s="6" t="s">
        <v>17</v>
      </c>
      <c r="N2" s="6" t="s">
        <v>18</v>
      </c>
      <c r="O2" s="6" t="s">
        <v>19</v>
      </c>
      <c r="P2" s="6" t="s">
        <v>20</v>
      </c>
      <c r="Q2" s="6" t="s">
        <v>21</v>
      </c>
      <c r="R2" s="6" t="s">
        <v>22</v>
      </c>
      <c r="S2" s="6" t="s">
        <v>23</v>
      </c>
      <c r="T2" s="6" t="s">
        <v>24</v>
      </c>
      <c r="U2" s="6" t="s">
        <v>25</v>
      </c>
      <c r="V2" s="6" t="s">
        <v>26</v>
      </c>
      <c r="W2" s="6" t="s">
        <v>27</v>
      </c>
      <c r="X2" s="6" t="s">
        <v>28</v>
      </c>
      <c r="Y2" s="6" t="s">
        <v>29</v>
      </c>
      <c r="Z2" s="6" t="s">
        <v>30</v>
      </c>
      <c r="AA2" s="6" t="s">
        <v>31</v>
      </c>
      <c r="AB2" s="6" t="s">
        <v>32</v>
      </c>
      <c r="AC2" s="6" t="s">
        <v>33</v>
      </c>
      <c r="AD2" s="6" t="s">
        <v>34</v>
      </c>
      <c r="AE2" s="6" t="s">
        <v>35</v>
      </c>
      <c r="AF2" s="6" t="s">
        <v>36</v>
      </c>
      <c r="AG2" s="6" t="s">
        <v>37</v>
      </c>
      <c r="AH2" s="6" t="s">
        <v>38</v>
      </c>
      <c r="AI2" s="6" t="s">
        <v>39</v>
      </c>
      <c r="AJ2" s="6" t="s">
        <v>40</v>
      </c>
      <c r="AK2" s="6" t="s">
        <v>41</v>
      </c>
      <c r="AL2" s="6" t="s">
        <v>42</v>
      </c>
      <c r="AM2" s="6" t="s">
        <v>43</v>
      </c>
      <c r="AN2" s="6" t="s">
        <v>13</v>
      </c>
      <c r="AO2" s="6" t="s">
        <v>14</v>
      </c>
      <c r="AP2" s="6" t="s">
        <v>15</v>
      </c>
      <c r="AQ2" s="6" t="s">
        <v>16</v>
      </c>
      <c r="AR2" s="6" t="s">
        <v>17</v>
      </c>
      <c r="AS2" s="6" t="s">
        <v>18</v>
      </c>
      <c r="AT2" s="6" t="s">
        <v>19</v>
      </c>
      <c r="AU2" s="6" t="s">
        <v>20</v>
      </c>
      <c r="AV2" s="6" t="s">
        <v>21</v>
      </c>
      <c r="AW2" s="6" t="s">
        <v>22</v>
      </c>
      <c r="AX2" s="6" t="s">
        <v>23</v>
      </c>
      <c r="AY2" s="6" t="s">
        <v>24</v>
      </c>
      <c r="AZ2" s="6" t="s">
        <v>25</v>
      </c>
      <c r="BA2" s="6" t="s">
        <v>26</v>
      </c>
      <c r="BB2" s="6" t="s">
        <v>27</v>
      </c>
      <c r="BC2" s="6" t="s">
        <v>28</v>
      </c>
      <c r="BD2" s="6" t="s">
        <v>29</v>
      </c>
      <c r="BE2" s="6" t="s">
        <v>30</v>
      </c>
      <c r="BF2" s="6" t="s">
        <v>31</v>
      </c>
      <c r="BG2" s="6" t="s">
        <v>32</v>
      </c>
      <c r="BH2" s="6" t="s">
        <v>33</v>
      </c>
      <c r="BI2" s="6" t="s">
        <v>34</v>
      </c>
      <c r="BJ2" s="6" t="s">
        <v>35</v>
      </c>
      <c r="BK2" s="6" t="s">
        <v>36</v>
      </c>
      <c r="BL2" s="6" t="s">
        <v>37</v>
      </c>
      <c r="BM2" s="6" t="s">
        <v>38</v>
      </c>
      <c r="BN2" s="6" t="s">
        <v>39</v>
      </c>
      <c r="BO2" s="6" t="s">
        <v>44</v>
      </c>
      <c r="BP2" s="6" t="s">
        <v>45</v>
      </c>
      <c r="BQ2" s="6" t="s">
        <v>46</v>
      </c>
      <c r="BR2" s="6" t="s">
        <v>47</v>
      </c>
      <c r="BS2" s="6" t="s">
        <v>48</v>
      </c>
      <c r="BT2" s="6" t="s">
        <v>49</v>
      </c>
      <c r="BU2" s="6" t="s">
        <v>50</v>
      </c>
      <c r="BV2" s="6" t="s">
        <v>51</v>
      </c>
      <c r="BW2" s="6" t="s">
        <v>52</v>
      </c>
      <c r="BX2" s="6" t="s">
        <v>53</v>
      </c>
      <c r="BY2" s="6" t="s">
        <v>54</v>
      </c>
      <c r="BZ2" s="6" t="s">
        <v>55</v>
      </c>
      <c r="CA2" s="6" t="s">
        <v>56</v>
      </c>
      <c r="CB2" s="6" t="s">
        <v>57</v>
      </c>
    </row>
    <row r="3" spans="1:80" ht="15" customHeight="1" x14ac:dyDescent="0.25">
      <c r="A3" s="1" t="s">
        <v>0</v>
      </c>
      <c r="B3" s="1" t="s">
        <v>58</v>
      </c>
      <c r="C3" s="1" t="s">
        <v>59</v>
      </c>
      <c r="D3" s="1" t="s">
        <v>60</v>
      </c>
      <c r="E3" s="1" t="s">
        <v>61</v>
      </c>
      <c r="F3" s="1" t="s">
        <v>62</v>
      </c>
      <c r="G3" s="1" t="s">
        <v>63</v>
      </c>
      <c r="H3" s="1" t="s">
        <v>64</v>
      </c>
      <c r="I3" s="1" t="s">
        <v>65</v>
      </c>
      <c r="J3" s="1" t="s">
        <v>66</v>
      </c>
      <c r="K3" s="1" t="s">
        <v>67</v>
      </c>
      <c r="L3" s="1" t="s">
        <v>68</v>
      </c>
      <c r="M3" s="1" t="s">
        <v>69</v>
      </c>
      <c r="N3" s="1" t="s">
        <v>70</v>
      </c>
      <c r="O3" s="1" t="s">
        <v>71</v>
      </c>
      <c r="P3" s="1" t="s">
        <v>72</v>
      </c>
      <c r="Q3" s="1" t="s">
        <v>73</v>
      </c>
      <c r="R3" s="1" t="s">
        <v>74</v>
      </c>
      <c r="S3" s="1" t="s">
        <v>75</v>
      </c>
      <c r="T3" s="1" t="s">
        <v>76</v>
      </c>
      <c r="U3" s="1" t="s">
        <v>77</v>
      </c>
      <c r="V3" s="1" t="s">
        <v>78</v>
      </c>
      <c r="W3" s="1" t="s">
        <v>79</v>
      </c>
      <c r="X3" s="1" t="s">
        <v>80</v>
      </c>
      <c r="Y3" s="1" t="s">
        <v>81</v>
      </c>
      <c r="Z3" s="1" t="s">
        <v>82</v>
      </c>
      <c r="AA3" s="1" t="s">
        <v>83</v>
      </c>
      <c r="AB3" s="1" t="s">
        <v>84</v>
      </c>
      <c r="AC3" s="1" t="s">
        <v>85</v>
      </c>
      <c r="AD3" s="1" t="s">
        <v>86</v>
      </c>
      <c r="AE3" s="1" t="s">
        <v>87</v>
      </c>
      <c r="AF3" s="1" t="s">
        <v>88</v>
      </c>
      <c r="AG3" s="1" t="s">
        <v>89</v>
      </c>
      <c r="AH3" s="1" t="s">
        <v>90</v>
      </c>
      <c r="AI3" s="1" t="s">
        <v>91</v>
      </c>
      <c r="AJ3" s="1" t="s">
        <v>92</v>
      </c>
      <c r="AK3" s="1" t="s">
        <v>93</v>
      </c>
      <c r="AL3" s="1" t="s">
        <v>94</v>
      </c>
      <c r="AM3" s="1" t="s">
        <v>95</v>
      </c>
      <c r="AN3" s="1" t="s">
        <v>96</v>
      </c>
      <c r="AO3" s="1" t="s">
        <v>97</v>
      </c>
      <c r="AP3" s="1" t="s">
        <v>98</v>
      </c>
      <c r="AQ3" s="1" t="s">
        <v>99</v>
      </c>
      <c r="AR3" s="1" t="s">
        <v>100</v>
      </c>
      <c r="AS3" s="1" t="s">
        <v>101</v>
      </c>
      <c r="AT3" s="1" t="s">
        <v>102</v>
      </c>
      <c r="AU3" s="1" t="s">
        <v>103</v>
      </c>
      <c r="AV3" s="1" t="s">
        <v>104</v>
      </c>
      <c r="AW3" s="1" t="s">
        <v>105</v>
      </c>
      <c r="AX3" s="1" t="s">
        <v>106</v>
      </c>
      <c r="AY3" s="1" t="s">
        <v>107</v>
      </c>
      <c r="AZ3" s="1" t="s">
        <v>108</v>
      </c>
      <c r="BA3" s="1" t="s">
        <v>109</v>
      </c>
      <c r="BB3" s="1" t="s">
        <v>110</v>
      </c>
      <c r="BC3" s="1" t="s">
        <v>111</v>
      </c>
      <c r="BD3" s="1" t="s">
        <v>112</v>
      </c>
      <c r="BE3" s="1" t="s">
        <v>113</v>
      </c>
      <c r="BF3" s="1" t="s">
        <v>114</v>
      </c>
      <c r="BG3" s="1" t="s">
        <v>115</v>
      </c>
      <c r="BH3" s="1" t="s">
        <v>116</v>
      </c>
      <c r="BI3" s="1" t="s">
        <v>117</v>
      </c>
      <c r="BJ3" s="1" t="s">
        <v>118</v>
      </c>
      <c r="BK3" s="1" t="s">
        <v>119</v>
      </c>
      <c r="BL3" s="1" t="s">
        <v>120</v>
      </c>
      <c r="BM3" s="1" t="s">
        <v>121</v>
      </c>
      <c r="BN3" s="1" t="s">
        <v>122</v>
      </c>
      <c r="BO3" s="1" t="s">
        <v>123</v>
      </c>
      <c r="BP3" s="1" t="s">
        <v>124</v>
      </c>
      <c r="BQ3" s="1" t="s">
        <v>125</v>
      </c>
      <c r="BR3" s="1" t="s">
        <v>126</v>
      </c>
      <c r="BS3" s="1" t="s">
        <v>127</v>
      </c>
      <c r="BT3" s="1" t="s">
        <v>128</v>
      </c>
      <c r="BU3" s="1" t="s">
        <v>129</v>
      </c>
      <c r="BV3" s="1" t="s">
        <v>130</v>
      </c>
      <c r="BW3" s="1" t="s">
        <v>131</v>
      </c>
      <c r="BX3" s="1" t="s">
        <v>132</v>
      </c>
      <c r="BY3" s="1" t="s">
        <v>133</v>
      </c>
      <c r="BZ3" s="1" t="s">
        <v>134</v>
      </c>
      <c r="CA3" s="1" t="s">
        <v>135</v>
      </c>
      <c r="CB3" s="1" t="s">
        <v>136</v>
      </c>
    </row>
    <row r="4" spans="1:80" s="17" customFormat="1" ht="15" customHeight="1" x14ac:dyDescent="0.25">
      <c r="A4" s="12" t="s">
        <v>165</v>
      </c>
      <c r="B4" s="13" t="s">
        <v>151</v>
      </c>
      <c r="C4" s="12">
        <v>22</v>
      </c>
      <c r="D4" s="12">
        <v>0</v>
      </c>
      <c r="E4" s="14">
        <f t="shared" ref="E4:E6" si="0">F4+AJ4+AK4+BO4+BP4+BQ4+BR4+BS4+BT4+BU4+BV4+BW4+BX4+BY4</f>
        <v>22</v>
      </c>
      <c r="F4" s="15">
        <f>SUM(I4:AI4)</f>
        <v>9</v>
      </c>
      <c r="G4" s="12">
        <v>4</v>
      </c>
      <c r="H4" s="12">
        <v>5</v>
      </c>
      <c r="I4" s="12">
        <v>4</v>
      </c>
      <c r="J4" s="12"/>
      <c r="K4" s="12">
        <v>3</v>
      </c>
      <c r="L4" s="12">
        <v>0</v>
      </c>
      <c r="M4" s="12">
        <v>2</v>
      </c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>
        <v>0</v>
      </c>
      <c r="AB4" s="12"/>
      <c r="AC4" s="12"/>
      <c r="AD4" s="12"/>
      <c r="AE4" s="12">
        <v>0</v>
      </c>
      <c r="AF4" s="12"/>
      <c r="AG4" s="12"/>
      <c r="AH4" s="12"/>
      <c r="AI4" s="12"/>
      <c r="AJ4" s="12">
        <v>0</v>
      </c>
      <c r="AK4" s="16">
        <f>SUM(AN4:BN4)</f>
        <v>9</v>
      </c>
      <c r="AL4" s="12">
        <v>9</v>
      </c>
      <c r="AM4" s="12">
        <v>10</v>
      </c>
      <c r="AN4" s="12">
        <v>9</v>
      </c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>
        <v>4</v>
      </c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</row>
    <row r="5" spans="1:80" s="17" customFormat="1" ht="15" customHeight="1" x14ac:dyDescent="0.25">
      <c r="A5" s="12" t="s">
        <v>137</v>
      </c>
      <c r="B5" s="13" t="s">
        <v>152</v>
      </c>
      <c r="C5" s="12">
        <v>20</v>
      </c>
      <c r="D5" s="12">
        <v>0</v>
      </c>
      <c r="E5" s="14">
        <f>F5+AJ5+AK5+BO5+BP5+BQ5+BR5+BS5+BT5+BU5+BV5+BW5+BX5+BY5</f>
        <v>19</v>
      </c>
      <c r="F5" s="15">
        <f t="shared" ref="F5:F6" si="1">SUM(I5:AI5)</f>
        <v>15</v>
      </c>
      <c r="G5" s="12">
        <v>13</v>
      </c>
      <c r="H5" s="12">
        <v>9</v>
      </c>
      <c r="I5" s="12">
        <v>13</v>
      </c>
      <c r="J5" s="12"/>
      <c r="K5" s="12"/>
      <c r="L5" s="12"/>
      <c r="M5" s="12"/>
      <c r="N5" s="12"/>
      <c r="O5" s="12"/>
      <c r="P5" s="12"/>
      <c r="Q5" s="12">
        <v>1</v>
      </c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>
        <v>1</v>
      </c>
      <c r="AI5" s="12"/>
      <c r="AJ5" s="12"/>
      <c r="AK5" s="16">
        <f t="shared" ref="AK5:AK17" si="2">SUM(AN5:BN5)</f>
        <v>4</v>
      </c>
      <c r="AL5" s="12">
        <v>4</v>
      </c>
      <c r="AM5" s="12">
        <v>4</v>
      </c>
      <c r="AN5" s="12">
        <v>3</v>
      </c>
      <c r="AO5" s="12"/>
      <c r="AP5" s="12"/>
      <c r="AQ5" s="12">
        <v>1</v>
      </c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</row>
    <row r="6" spans="1:80" s="17" customFormat="1" ht="15" customHeight="1" x14ac:dyDescent="0.25">
      <c r="A6" s="12" t="s">
        <v>137</v>
      </c>
      <c r="B6" s="13" t="s">
        <v>153</v>
      </c>
      <c r="C6" s="12">
        <v>23</v>
      </c>
      <c r="D6" s="12">
        <v>0</v>
      </c>
      <c r="E6" s="14">
        <f t="shared" si="0"/>
        <v>23</v>
      </c>
      <c r="F6" s="15">
        <f t="shared" si="1"/>
        <v>15</v>
      </c>
      <c r="G6" s="12">
        <v>15</v>
      </c>
      <c r="H6" s="12">
        <v>3</v>
      </c>
      <c r="I6" s="12">
        <v>15</v>
      </c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6">
        <f t="shared" si="2"/>
        <v>4</v>
      </c>
      <c r="AL6" s="12">
        <v>4</v>
      </c>
      <c r="AM6" s="12">
        <v>4</v>
      </c>
      <c r="AN6" s="12"/>
      <c r="AO6" s="12"/>
      <c r="AP6" s="12">
        <v>1</v>
      </c>
      <c r="AQ6" s="12"/>
      <c r="AR6" s="12">
        <v>2</v>
      </c>
      <c r="AS6" s="12"/>
      <c r="AT6" s="12"/>
      <c r="AU6" s="12"/>
      <c r="AV6" s="12"/>
      <c r="AW6" s="12"/>
      <c r="AX6" s="12">
        <v>1</v>
      </c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>
        <v>4</v>
      </c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</row>
    <row r="7" spans="1:80" s="17" customFormat="1" ht="15" customHeight="1" x14ac:dyDescent="0.25">
      <c r="A7" s="12" t="s">
        <v>137</v>
      </c>
      <c r="B7" s="13" t="s">
        <v>154</v>
      </c>
      <c r="C7" s="12">
        <v>36</v>
      </c>
      <c r="D7" s="12">
        <v>0</v>
      </c>
      <c r="E7" s="14">
        <f>F7+AJ7+AK7+BO7+BP7+BQ7+BR7+BS7+BT7+BU7+BV7+BW7+BX7+BY7</f>
        <v>38</v>
      </c>
      <c r="F7" s="15">
        <f>SUM(I7:AI7)</f>
        <v>10</v>
      </c>
      <c r="G7" s="12">
        <v>9</v>
      </c>
      <c r="H7" s="12">
        <v>8</v>
      </c>
      <c r="I7" s="12"/>
      <c r="J7" s="12"/>
      <c r="K7" s="12"/>
      <c r="L7" s="12"/>
      <c r="M7" s="12">
        <v>2</v>
      </c>
      <c r="N7" s="12"/>
      <c r="O7" s="12"/>
      <c r="P7" s="12">
        <v>6</v>
      </c>
      <c r="Q7" s="12"/>
      <c r="R7" s="12"/>
      <c r="S7" s="12"/>
      <c r="T7" s="12"/>
      <c r="U7" s="12"/>
      <c r="V7" s="12"/>
      <c r="W7" s="12"/>
      <c r="X7" s="12"/>
      <c r="Y7" s="12"/>
      <c r="Z7" s="12"/>
      <c r="AA7" s="12">
        <v>2</v>
      </c>
      <c r="AB7" s="12"/>
      <c r="AC7" s="12"/>
      <c r="AD7" s="12"/>
      <c r="AE7" s="12"/>
      <c r="AF7" s="12"/>
      <c r="AG7" s="12"/>
      <c r="AH7" s="12"/>
      <c r="AI7" s="12"/>
      <c r="AJ7" s="12"/>
      <c r="AK7" s="16">
        <f t="shared" si="2"/>
        <v>16</v>
      </c>
      <c r="AL7" s="12">
        <v>9</v>
      </c>
      <c r="AM7" s="12">
        <v>7</v>
      </c>
      <c r="AN7" s="12">
        <v>1</v>
      </c>
      <c r="AO7" s="12"/>
      <c r="AP7" s="12"/>
      <c r="AQ7" s="12">
        <v>1</v>
      </c>
      <c r="AR7" s="12"/>
      <c r="AS7" s="12"/>
      <c r="AT7" s="12"/>
      <c r="AU7" s="12">
        <v>6</v>
      </c>
      <c r="AV7" s="12"/>
      <c r="AW7" s="12"/>
      <c r="AX7" s="12">
        <v>2</v>
      </c>
      <c r="AY7" s="12"/>
      <c r="AZ7" s="12"/>
      <c r="BA7" s="12"/>
      <c r="BB7" s="12"/>
      <c r="BC7" s="12"/>
      <c r="BD7" s="12"/>
      <c r="BE7" s="12"/>
      <c r="BF7" s="12">
        <v>3</v>
      </c>
      <c r="BG7" s="12"/>
      <c r="BH7" s="12"/>
      <c r="BI7" s="12">
        <v>1</v>
      </c>
      <c r="BJ7" s="12">
        <v>2</v>
      </c>
      <c r="BK7" s="12"/>
      <c r="BL7" s="12"/>
      <c r="BM7" s="12"/>
      <c r="BN7" s="12"/>
      <c r="BO7" s="12"/>
      <c r="BP7" s="12">
        <v>3</v>
      </c>
      <c r="BQ7" s="12">
        <v>8</v>
      </c>
      <c r="BR7" s="12"/>
      <c r="BS7" s="12"/>
      <c r="BT7" s="12"/>
      <c r="BU7" s="12"/>
      <c r="BV7" s="12"/>
      <c r="BW7" s="12"/>
      <c r="BX7" s="12"/>
      <c r="BY7" s="12">
        <v>1</v>
      </c>
      <c r="BZ7" s="12"/>
      <c r="CA7" s="12"/>
      <c r="CB7" s="12"/>
    </row>
    <row r="8" spans="1:80" s="17" customFormat="1" ht="15" customHeight="1" x14ac:dyDescent="0.25">
      <c r="A8" s="12" t="s">
        <v>137</v>
      </c>
      <c r="B8" s="13" t="s">
        <v>155</v>
      </c>
      <c r="C8" s="12">
        <v>12</v>
      </c>
      <c r="D8" s="12">
        <v>0</v>
      </c>
      <c r="E8" s="14">
        <f t="shared" ref="E8:E9" si="3">F8+AJ8+AK8+BO8+BP8+BQ8+BR8+BS8+BT8+BU8+BV8+BW8+BX8+BY8</f>
        <v>12</v>
      </c>
      <c r="F8" s="15">
        <f t="shared" ref="F8" si="4">SUM(I8:AI8)</f>
        <v>5</v>
      </c>
      <c r="G8" s="12">
        <v>5</v>
      </c>
      <c r="H8" s="12">
        <v>3</v>
      </c>
      <c r="I8" s="12"/>
      <c r="J8" s="12"/>
      <c r="K8" s="12">
        <v>5</v>
      </c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6">
        <f t="shared" si="2"/>
        <v>4</v>
      </c>
      <c r="AL8" s="12">
        <v>2</v>
      </c>
      <c r="AM8" s="12">
        <v>4</v>
      </c>
      <c r="AN8" s="12"/>
      <c r="AO8" s="12"/>
      <c r="AP8" s="12">
        <v>3</v>
      </c>
      <c r="AQ8" s="12">
        <v>1</v>
      </c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  <c r="BK8" s="12"/>
      <c r="BL8" s="12"/>
      <c r="BM8" s="12"/>
      <c r="BN8" s="12"/>
      <c r="BO8" s="12"/>
      <c r="BP8" s="12"/>
      <c r="BQ8" s="12">
        <v>1</v>
      </c>
      <c r="BR8" s="12">
        <v>2</v>
      </c>
      <c r="BS8" s="12"/>
      <c r="BT8" s="12"/>
      <c r="BU8" s="12"/>
      <c r="BV8" s="12"/>
      <c r="BW8" s="12"/>
      <c r="BX8" s="12"/>
      <c r="BY8" s="12"/>
      <c r="BZ8" s="12"/>
      <c r="CA8" s="12"/>
      <c r="CB8" s="12"/>
    </row>
    <row r="9" spans="1:80" s="17" customFormat="1" ht="15" customHeight="1" x14ac:dyDescent="0.25">
      <c r="A9" s="12" t="s">
        <v>137</v>
      </c>
      <c r="B9" s="13" t="s">
        <v>156</v>
      </c>
      <c r="C9" s="12">
        <v>21</v>
      </c>
      <c r="D9" s="12">
        <v>0</v>
      </c>
      <c r="E9" s="14">
        <f t="shared" si="3"/>
        <v>20</v>
      </c>
      <c r="F9" s="15">
        <v>8</v>
      </c>
      <c r="G9" s="12">
        <v>3</v>
      </c>
      <c r="H9" s="12">
        <v>5</v>
      </c>
      <c r="I9" s="12"/>
      <c r="J9" s="12"/>
      <c r="K9" s="12"/>
      <c r="L9" s="12"/>
      <c r="M9" s="12">
        <v>1</v>
      </c>
      <c r="N9" s="12"/>
      <c r="O9" s="12"/>
      <c r="P9" s="12">
        <v>2</v>
      </c>
      <c r="Q9" s="12">
        <v>2</v>
      </c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6">
        <f t="shared" si="2"/>
        <v>7</v>
      </c>
      <c r="AL9" s="12">
        <v>5</v>
      </c>
      <c r="AM9" s="12">
        <v>4</v>
      </c>
      <c r="AN9" s="12"/>
      <c r="AO9" s="12"/>
      <c r="AP9" s="12"/>
      <c r="AQ9" s="12"/>
      <c r="AR9" s="12"/>
      <c r="AS9" s="12"/>
      <c r="AT9" s="12"/>
      <c r="AU9" s="12">
        <v>2</v>
      </c>
      <c r="AV9" s="12">
        <v>5</v>
      </c>
      <c r="AW9" s="12"/>
      <c r="AX9" s="12"/>
      <c r="AY9" s="12"/>
      <c r="AZ9" s="12"/>
      <c r="BA9" s="12"/>
      <c r="BB9" s="12"/>
      <c r="BC9" s="12"/>
      <c r="BD9" s="12"/>
      <c r="BE9" s="12"/>
      <c r="BF9" s="12"/>
      <c r="BG9" s="12"/>
      <c r="BH9" s="12"/>
      <c r="BI9" s="12"/>
      <c r="BJ9" s="12"/>
      <c r="BK9" s="12"/>
      <c r="BL9" s="12"/>
      <c r="BM9" s="12"/>
      <c r="BN9" s="12"/>
      <c r="BO9" s="12"/>
      <c r="BP9" s="12"/>
      <c r="BQ9" s="12">
        <v>5</v>
      </c>
      <c r="BR9" s="12"/>
      <c r="BS9" s="12"/>
      <c r="BT9" s="12"/>
      <c r="BU9" s="12"/>
      <c r="BV9" s="12"/>
      <c r="BW9" s="12"/>
      <c r="BX9" s="12"/>
      <c r="BY9" s="12"/>
      <c r="BZ9" s="12"/>
      <c r="CA9" s="12"/>
      <c r="CB9" s="12"/>
    </row>
    <row r="10" spans="1:80" s="17" customFormat="1" ht="15" customHeight="1" x14ac:dyDescent="0.25">
      <c r="A10" s="12" t="s">
        <v>137</v>
      </c>
      <c r="B10" s="13" t="s">
        <v>157</v>
      </c>
      <c r="C10" s="12">
        <v>14</v>
      </c>
      <c r="D10" s="12">
        <v>0</v>
      </c>
      <c r="E10" s="14">
        <f>F10+AJ10+AK10+BO10+BP10+BQ10+BR10+BS10+BT10+BU10+BV10+BW10+BX10+BY10</f>
        <v>10</v>
      </c>
      <c r="F10" s="15">
        <f>SUM(I10:AI10)</f>
        <v>7</v>
      </c>
      <c r="G10" s="12">
        <v>7</v>
      </c>
      <c r="H10" s="12">
        <v>3</v>
      </c>
      <c r="I10" s="12"/>
      <c r="J10" s="12"/>
      <c r="K10" s="12">
        <v>2</v>
      </c>
      <c r="L10" s="12">
        <v>1</v>
      </c>
      <c r="M10" s="12"/>
      <c r="N10" s="12"/>
      <c r="O10" s="12"/>
      <c r="P10" s="12">
        <v>1</v>
      </c>
      <c r="Q10" s="12">
        <v>1</v>
      </c>
      <c r="R10" s="12"/>
      <c r="S10" s="12"/>
      <c r="T10" s="12"/>
      <c r="U10" s="12"/>
      <c r="V10" s="12"/>
      <c r="W10" s="12"/>
      <c r="X10" s="12"/>
      <c r="Y10" s="12"/>
      <c r="Z10" s="12"/>
      <c r="AA10" s="12">
        <v>1</v>
      </c>
      <c r="AB10" s="12"/>
      <c r="AC10" s="12"/>
      <c r="AD10" s="12"/>
      <c r="AE10" s="12">
        <v>1</v>
      </c>
      <c r="AF10" s="12"/>
      <c r="AG10" s="12"/>
      <c r="AH10" s="12"/>
      <c r="AI10" s="12"/>
      <c r="AJ10" s="12"/>
      <c r="AK10" s="16">
        <f t="shared" si="2"/>
        <v>1</v>
      </c>
      <c r="AL10" s="12">
        <v>3</v>
      </c>
      <c r="AM10" s="12">
        <v>3</v>
      </c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>
        <v>1</v>
      </c>
      <c r="BJ10" s="12"/>
      <c r="BK10" s="12"/>
      <c r="BL10" s="12"/>
      <c r="BM10" s="12"/>
      <c r="BN10" s="12"/>
      <c r="BO10" s="12"/>
      <c r="BP10" s="12"/>
      <c r="BQ10" s="12">
        <v>2</v>
      </c>
      <c r="BR10" s="12"/>
      <c r="BS10" s="12"/>
      <c r="BT10" s="12"/>
      <c r="BU10" s="12"/>
      <c r="BV10" s="12"/>
      <c r="BW10" s="12"/>
      <c r="BX10" s="12"/>
      <c r="BY10" s="12"/>
      <c r="BZ10" s="12"/>
      <c r="CA10" s="12"/>
      <c r="CB10" s="12"/>
    </row>
    <row r="11" spans="1:80" s="17" customFormat="1" ht="15" customHeight="1" x14ac:dyDescent="0.25">
      <c r="A11" s="12" t="s">
        <v>137</v>
      </c>
      <c r="B11" s="18" t="s">
        <v>158</v>
      </c>
      <c r="C11" s="12">
        <v>37</v>
      </c>
      <c r="D11" s="12">
        <v>0</v>
      </c>
      <c r="E11" s="14">
        <f t="shared" ref="E11:E12" si="5">F11+AJ11+AK11+BO11+BP11+BQ11+BR11+BS11+BT11+BU11+BV11+BW11+BX11+BY11</f>
        <v>37</v>
      </c>
      <c r="F11" s="15">
        <f t="shared" ref="F11:F12" si="6">SUM(I11:AI11)</f>
        <v>16</v>
      </c>
      <c r="G11" s="12">
        <v>16</v>
      </c>
      <c r="H11" s="12">
        <v>5</v>
      </c>
      <c r="I11" s="12"/>
      <c r="J11" s="12"/>
      <c r="K11" s="12">
        <v>3</v>
      </c>
      <c r="L11" s="12">
        <v>1</v>
      </c>
      <c r="M11" s="12">
        <v>1</v>
      </c>
      <c r="N11" s="12"/>
      <c r="O11" s="12"/>
      <c r="P11" s="12"/>
      <c r="Q11" s="12">
        <v>9</v>
      </c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>
        <v>2</v>
      </c>
      <c r="AE11" s="12"/>
      <c r="AF11" s="12"/>
      <c r="AG11" s="12"/>
      <c r="AH11" s="12"/>
      <c r="AI11" s="12"/>
      <c r="AJ11" s="12"/>
      <c r="AK11" s="16">
        <f t="shared" si="2"/>
        <v>13</v>
      </c>
      <c r="AL11" s="12">
        <v>7</v>
      </c>
      <c r="AM11" s="12">
        <v>6</v>
      </c>
      <c r="AN11" s="12"/>
      <c r="AO11" s="12"/>
      <c r="AP11" s="12"/>
      <c r="AQ11" s="12">
        <v>1</v>
      </c>
      <c r="AR11" s="12"/>
      <c r="AS11" s="12"/>
      <c r="AT11" s="12"/>
      <c r="AU11" s="12"/>
      <c r="AV11" s="12">
        <v>8</v>
      </c>
      <c r="AW11" s="12"/>
      <c r="AX11" s="12">
        <v>2</v>
      </c>
      <c r="AY11" s="12"/>
      <c r="AZ11" s="12"/>
      <c r="BA11" s="12"/>
      <c r="BB11" s="12"/>
      <c r="BC11" s="12"/>
      <c r="BD11" s="12"/>
      <c r="BE11" s="12"/>
      <c r="BF11" s="12">
        <v>2</v>
      </c>
      <c r="BG11" s="12"/>
      <c r="BH11" s="12"/>
      <c r="BI11" s="12"/>
      <c r="BJ11" s="12"/>
      <c r="BK11" s="12"/>
      <c r="BL11" s="12"/>
      <c r="BM11" s="12"/>
      <c r="BN11" s="12"/>
      <c r="BO11" s="12"/>
      <c r="BP11" s="12"/>
      <c r="BQ11" s="12">
        <v>8</v>
      </c>
      <c r="BR11" s="12"/>
      <c r="BS11" s="12"/>
      <c r="BT11" s="12"/>
      <c r="BU11" s="12"/>
      <c r="BV11" s="12"/>
      <c r="BW11" s="12"/>
      <c r="BX11" s="12"/>
      <c r="BY11" s="12"/>
      <c r="BZ11" s="12"/>
      <c r="CA11" s="12"/>
      <c r="CB11" s="12"/>
    </row>
    <row r="12" spans="1:80" s="17" customFormat="1" ht="15" customHeight="1" x14ac:dyDescent="0.25">
      <c r="A12" s="12" t="s">
        <v>137</v>
      </c>
      <c r="B12" s="13" t="s">
        <v>159</v>
      </c>
      <c r="C12" s="12">
        <v>12</v>
      </c>
      <c r="D12" s="12">
        <v>0</v>
      </c>
      <c r="E12" s="14">
        <f t="shared" si="5"/>
        <v>12</v>
      </c>
      <c r="F12" s="15">
        <f t="shared" si="6"/>
        <v>10</v>
      </c>
      <c r="G12" s="12">
        <v>10</v>
      </c>
      <c r="H12" s="12">
        <v>8</v>
      </c>
      <c r="I12" s="12"/>
      <c r="J12" s="12"/>
      <c r="K12" s="12"/>
      <c r="L12" s="12"/>
      <c r="M12" s="12"/>
      <c r="N12" s="12"/>
      <c r="O12" s="12"/>
      <c r="P12" s="12">
        <v>6</v>
      </c>
      <c r="Q12" s="12">
        <v>1</v>
      </c>
      <c r="R12" s="12"/>
      <c r="S12" s="12"/>
      <c r="T12" s="12"/>
      <c r="U12" s="12"/>
      <c r="V12" s="12"/>
      <c r="W12" s="12"/>
      <c r="X12" s="12"/>
      <c r="Y12" s="12"/>
      <c r="Z12" s="12"/>
      <c r="AA12" s="12">
        <v>3</v>
      </c>
      <c r="AB12" s="12"/>
      <c r="AC12" s="12"/>
      <c r="AD12" s="12"/>
      <c r="AE12" s="12"/>
      <c r="AF12" s="12"/>
      <c r="AG12" s="12"/>
      <c r="AH12" s="12"/>
      <c r="AI12" s="12"/>
      <c r="AJ12" s="12"/>
      <c r="AK12" s="16">
        <f t="shared" si="2"/>
        <v>0</v>
      </c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  <c r="BG12" s="12"/>
      <c r="BH12" s="12"/>
      <c r="BI12" s="12"/>
      <c r="BJ12" s="12"/>
      <c r="BK12" s="12"/>
      <c r="BL12" s="12"/>
      <c r="BM12" s="12"/>
      <c r="BN12" s="12"/>
      <c r="BO12" s="12"/>
      <c r="BP12" s="12"/>
      <c r="BQ12" s="12">
        <v>2</v>
      </c>
      <c r="BR12" s="12"/>
      <c r="BS12" s="12"/>
      <c r="BT12" s="12"/>
      <c r="BU12" s="12"/>
      <c r="BV12" s="12"/>
      <c r="BW12" s="12"/>
      <c r="BX12" s="12"/>
      <c r="BY12" s="12"/>
      <c r="BZ12" s="12"/>
      <c r="CA12" s="12"/>
      <c r="CB12" s="12"/>
    </row>
    <row r="13" spans="1:80" s="17" customFormat="1" ht="15" customHeight="1" x14ac:dyDescent="0.25">
      <c r="A13" s="12" t="s">
        <v>137</v>
      </c>
      <c r="B13" s="13" t="s">
        <v>160</v>
      </c>
      <c r="C13" s="12">
        <v>23</v>
      </c>
      <c r="D13" s="12">
        <v>0</v>
      </c>
      <c r="E13" s="14">
        <f>F13+AJ13+AK13+BO13+BP13+BQ13+BR13+BS13+BT13+BU13+BV13+BW13+BX13+BY13</f>
        <v>22</v>
      </c>
      <c r="F13" s="15">
        <f>SUM(I13:AI13)</f>
        <v>11</v>
      </c>
      <c r="G13" s="12">
        <v>11</v>
      </c>
      <c r="H13" s="12">
        <v>8</v>
      </c>
      <c r="I13" s="12"/>
      <c r="J13" s="12"/>
      <c r="K13" s="12">
        <v>1</v>
      </c>
      <c r="L13" s="12"/>
      <c r="M13" s="12"/>
      <c r="N13" s="12"/>
      <c r="O13" s="12"/>
      <c r="P13" s="12">
        <v>2</v>
      </c>
      <c r="Q13" s="12">
        <v>8</v>
      </c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6">
        <f t="shared" si="2"/>
        <v>2</v>
      </c>
      <c r="AL13" s="12">
        <v>2</v>
      </c>
      <c r="AM13" s="12">
        <v>2</v>
      </c>
      <c r="AN13" s="12"/>
      <c r="AO13" s="12"/>
      <c r="AP13" s="12"/>
      <c r="AQ13" s="12"/>
      <c r="AR13" s="12"/>
      <c r="AS13" s="12"/>
      <c r="AT13" s="12"/>
      <c r="AU13" s="12"/>
      <c r="AV13" s="12">
        <v>2</v>
      </c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  <c r="BM13" s="12"/>
      <c r="BN13" s="12"/>
      <c r="BO13" s="12"/>
      <c r="BP13" s="12"/>
      <c r="BQ13" s="12">
        <v>9</v>
      </c>
      <c r="BR13" s="12"/>
      <c r="BS13" s="12"/>
      <c r="BT13" s="12"/>
      <c r="BU13" s="12"/>
      <c r="BV13" s="12"/>
      <c r="BW13" s="12"/>
      <c r="BX13" s="12"/>
      <c r="BY13" s="12"/>
      <c r="BZ13" s="12"/>
      <c r="CA13" s="12"/>
      <c r="CB13" s="12"/>
    </row>
    <row r="14" spans="1:80" s="17" customFormat="1" ht="15" customHeight="1" x14ac:dyDescent="0.25">
      <c r="A14" s="12" t="s">
        <v>137</v>
      </c>
      <c r="B14" s="13" t="s">
        <v>161</v>
      </c>
      <c r="C14" s="12">
        <v>21</v>
      </c>
      <c r="D14" s="12">
        <v>0</v>
      </c>
      <c r="E14" s="14">
        <f t="shared" ref="E14:E15" si="7">F14+AJ14+AK14+BO14+BP14+BQ14+BR14+BS14+BT14+BU14+BV14+BW14+BX14+BY14</f>
        <v>19</v>
      </c>
      <c r="F14" s="15">
        <f t="shared" ref="F14:F15" si="8">SUM(I14:AI14)</f>
        <v>8</v>
      </c>
      <c r="G14" s="12">
        <v>8</v>
      </c>
      <c r="H14" s="12">
        <v>2</v>
      </c>
      <c r="I14" s="12"/>
      <c r="J14" s="12"/>
      <c r="K14" s="12"/>
      <c r="L14" s="12">
        <v>2</v>
      </c>
      <c r="M14" s="12"/>
      <c r="N14" s="12"/>
      <c r="O14" s="12"/>
      <c r="P14" s="12"/>
      <c r="Q14" s="12">
        <v>4</v>
      </c>
      <c r="R14" s="12"/>
      <c r="S14" s="12"/>
      <c r="T14" s="12"/>
      <c r="U14" s="12"/>
      <c r="V14" s="12"/>
      <c r="W14" s="12"/>
      <c r="X14" s="12"/>
      <c r="Y14" s="12"/>
      <c r="Z14" s="12"/>
      <c r="AA14" s="12">
        <v>2</v>
      </c>
      <c r="AB14" s="12"/>
      <c r="AC14" s="12"/>
      <c r="AD14" s="12"/>
      <c r="AE14" s="12"/>
      <c r="AF14" s="12"/>
      <c r="AG14" s="12"/>
      <c r="AH14" s="12"/>
      <c r="AI14" s="12"/>
      <c r="AJ14" s="12"/>
      <c r="AK14" s="16">
        <f t="shared" si="2"/>
        <v>6</v>
      </c>
      <c r="AL14" s="12">
        <v>4</v>
      </c>
      <c r="AM14" s="12">
        <v>3</v>
      </c>
      <c r="AN14" s="12"/>
      <c r="AO14" s="12"/>
      <c r="AP14" s="12"/>
      <c r="AQ14" s="12"/>
      <c r="AR14" s="12"/>
      <c r="AS14" s="12"/>
      <c r="AT14" s="12"/>
      <c r="AU14" s="12"/>
      <c r="AV14" s="12">
        <v>4</v>
      </c>
      <c r="AW14" s="12"/>
      <c r="AX14" s="12">
        <v>1</v>
      </c>
      <c r="AY14" s="12">
        <v>1</v>
      </c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2"/>
      <c r="BK14" s="12"/>
      <c r="BL14" s="12"/>
      <c r="BM14" s="12"/>
      <c r="BN14" s="12"/>
      <c r="BO14" s="12"/>
      <c r="BP14" s="12"/>
      <c r="BQ14" s="12">
        <v>5</v>
      </c>
      <c r="BR14" s="12"/>
      <c r="BS14" s="12"/>
      <c r="BT14" s="12"/>
      <c r="BU14" s="12"/>
      <c r="BV14" s="12"/>
      <c r="BW14" s="12"/>
      <c r="BX14" s="12"/>
      <c r="BY14" s="12"/>
      <c r="BZ14" s="12"/>
      <c r="CA14" s="12"/>
      <c r="CB14" s="12"/>
    </row>
    <row r="15" spans="1:80" s="17" customFormat="1" ht="15" customHeight="1" x14ac:dyDescent="0.25">
      <c r="A15" s="12" t="s">
        <v>137</v>
      </c>
      <c r="B15" s="13" t="s">
        <v>162</v>
      </c>
      <c r="C15" s="12">
        <v>15</v>
      </c>
      <c r="D15" s="12">
        <v>0</v>
      </c>
      <c r="E15" s="14">
        <f t="shared" si="7"/>
        <v>15</v>
      </c>
      <c r="F15" s="15">
        <f t="shared" si="8"/>
        <v>8</v>
      </c>
      <c r="G15" s="12">
        <v>7</v>
      </c>
      <c r="H15" s="12">
        <v>2</v>
      </c>
      <c r="I15" s="12">
        <v>1</v>
      </c>
      <c r="J15" s="12"/>
      <c r="K15" s="12">
        <v>3</v>
      </c>
      <c r="L15" s="12"/>
      <c r="M15" s="12"/>
      <c r="N15" s="12"/>
      <c r="O15" s="12"/>
      <c r="P15" s="12"/>
      <c r="Q15" s="12">
        <v>4</v>
      </c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6">
        <f t="shared" si="2"/>
        <v>4</v>
      </c>
      <c r="AL15" s="12">
        <v>4</v>
      </c>
      <c r="AM15" s="12">
        <v>0</v>
      </c>
      <c r="AN15" s="12"/>
      <c r="AO15" s="12"/>
      <c r="AP15" s="12"/>
      <c r="AQ15" s="12"/>
      <c r="AR15" s="12"/>
      <c r="AS15" s="12"/>
      <c r="AT15" s="12"/>
      <c r="AU15" s="12"/>
      <c r="AV15" s="12">
        <v>4</v>
      </c>
      <c r="AW15" s="12"/>
      <c r="AX15" s="12"/>
      <c r="AY15" s="12"/>
      <c r="AZ15" s="12"/>
      <c r="BA15" s="12"/>
      <c r="BB15" s="12"/>
      <c r="BC15" s="12"/>
      <c r="BD15" s="12"/>
      <c r="BE15" s="12"/>
      <c r="BF15" s="12"/>
      <c r="BG15" s="12"/>
      <c r="BH15" s="12"/>
      <c r="BI15" s="12"/>
      <c r="BJ15" s="12"/>
      <c r="BK15" s="12"/>
      <c r="BL15" s="12"/>
      <c r="BM15" s="12"/>
      <c r="BN15" s="12"/>
      <c r="BO15" s="12"/>
      <c r="BP15" s="12"/>
      <c r="BQ15" s="12">
        <v>3</v>
      </c>
      <c r="BR15" s="12"/>
      <c r="BS15" s="12"/>
      <c r="BT15" s="12"/>
      <c r="BU15" s="12"/>
      <c r="BV15" s="12"/>
      <c r="BW15" s="12"/>
      <c r="BX15" s="12"/>
      <c r="BY15" s="12"/>
      <c r="BZ15" s="12"/>
      <c r="CA15" s="12"/>
      <c r="CB15" s="12"/>
    </row>
    <row r="16" spans="1:80" s="17" customFormat="1" ht="15" customHeight="1" x14ac:dyDescent="0.25">
      <c r="A16" s="12" t="s">
        <v>137</v>
      </c>
      <c r="B16" s="18" t="s">
        <v>163</v>
      </c>
      <c r="C16" s="12">
        <v>17</v>
      </c>
      <c r="D16" s="12">
        <v>0</v>
      </c>
      <c r="E16" s="14">
        <f>F16+AJ16+AK16+BO16+BP16+BQ16+BR16+BS16+BT16+BU16+BV16+BW16+BX16+BY16</f>
        <v>17</v>
      </c>
      <c r="F16" s="15">
        <f>SUM(I16:AI16)</f>
        <v>10</v>
      </c>
      <c r="G16" s="12">
        <v>10</v>
      </c>
      <c r="H16" s="12">
        <v>8</v>
      </c>
      <c r="I16" s="12"/>
      <c r="J16" s="12"/>
      <c r="K16" s="12">
        <v>10</v>
      </c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6">
        <f t="shared" si="2"/>
        <v>6</v>
      </c>
      <c r="AL16" s="12">
        <v>4</v>
      </c>
      <c r="AM16" s="12"/>
      <c r="AN16" s="12"/>
      <c r="AO16" s="12">
        <v>1</v>
      </c>
      <c r="AP16" s="12"/>
      <c r="AQ16" s="12">
        <v>4</v>
      </c>
      <c r="AR16" s="12"/>
      <c r="AS16" s="12"/>
      <c r="AT16" s="12"/>
      <c r="AU16" s="12"/>
      <c r="AV16" s="12">
        <v>1</v>
      </c>
      <c r="AW16" s="12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2"/>
      <c r="BL16" s="12"/>
      <c r="BM16" s="12"/>
      <c r="BN16" s="12"/>
      <c r="BO16" s="12"/>
      <c r="BP16" s="12"/>
      <c r="BQ16" s="12">
        <v>1</v>
      </c>
      <c r="BR16" s="12"/>
      <c r="BS16" s="12"/>
      <c r="BT16" s="12"/>
      <c r="BU16" s="12"/>
      <c r="BV16" s="12"/>
      <c r="BW16" s="12"/>
      <c r="BX16" s="12"/>
      <c r="BY16" s="12"/>
      <c r="BZ16" s="12"/>
      <c r="CA16" s="12"/>
      <c r="CB16" s="12"/>
    </row>
    <row r="17" spans="1:80" s="17" customFormat="1" ht="15" customHeight="1" x14ac:dyDescent="0.25">
      <c r="A17" s="12" t="s">
        <v>137</v>
      </c>
      <c r="B17" s="19" t="s">
        <v>164</v>
      </c>
      <c r="C17" s="12">
        <v>8</v>
      </c>
      <c r="D17" s="12">
        <v>0</v>
      </c>
      <c r="E17" s="14">
        <f t="shared" ref="E17" si="9">F17+AJ17+AK17+BO17+BP17+BQ17+BR17+BS17+BT17+BU17+BV17+BW17+BX17+BY17</f>
        <v>8</v>
      </c>
      <c r="F17" s="15">
        <f t="shared" ref="F17" si="10">SUM(I17:AI17)</f>
        <v>4</v>
      </c>
      <c r="G17" s="12">
        <v>4</v>
      </c>
      <c r="H17" s="12">
        <v>2</v>
      </c>
      <c r="I17" s="12">
        <v>1</v>
      </c>
      <c r="J17" s="12"/>
      <c r="K17" s="12">
        <v>2</v>
      </c>
      <c r="L17" s="12"/>
      <c r="M17" s="12"/>
      <c r="N17" s="12"/>
      <c r="O17" s="12"/>
      <c r="P17" s="12"/>
      <c r="Q17" s="12">
        <v>1</v>
      </c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6">
        <f t="shared" si="2"/>
        <v>0</v>
      </c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  <c r="AZ17" s="12"/>
      <c r="BA17" s="12"/>
      <c r="BB17" s="12"/>
      <c r="BC17" s="12"/>
      <c r="BD17" s="12"/>
      <c r="BE17" s="12"/>
      <c r="BF17" s="12"/>
      <c r="BG17" s="12"/>
      <c r="BH17" s="12"/>
      <c r="BI17" s="12"/>
      <c r="BJ17" s="12"/>
      <c r="BK17" s="12"/>
      <c r="BL17" s="12"/>
      <c r="BM17" s="12"/>
      <c r="BN17" s="12"/>
      <c r="BO17" s="12"/>
      <c r="BP17" s="12">
        <v>1</v>
      </c>
      <c r="BQ17" s="12">
        <v>3</v>
      </c>
      <c r="BR17" s="12"/>
      <c r="BS17" s="12"/>
      <c r="BT17" s="12"/>
      <c r="BU17" s="12"/>
      <c r="BV17" s="12"/>
      <c r="BW17" s="12"/>
      <c r="BX17" s="12"/>
      <c r="BY17" s="12"/>
      <c r="BZ17" s="12"/>
      <c r="CA17" s="12"/>
      <c r="CB17" s="12"/>
    </row>
    <row r="18" spans="1:80" x14ac:dyDescent="0.25">
      <c r="E18" s="20">
        <f>SUM(E4:E17)</f>
        <v>274</v>
      </c>
      <c r="F18" s="20">
        <f t="shared" ref="F18:BQ18" si="11">SUM(F4:F17)</f>
        <v>136</v>
      </c>
      <c r="G18" s="20">
        <f t="shared" si="11"/>
        <v>122</v>
      </c>
      <c r="H18" s="20">
        <f t="shared" si="11"/>
        <v>71</v>
      </c>
      <c r="I18" s="20">
        <f t="shared" si="11"/>
        <v>34</v>
      </c>
      <c r="J18" s="20">
        <f t="shared" si="11"/>
        <v>0</v>
      </c>
      <c r="K18" s="20">
        <f t="shared" si="11"/>
        <v>29</v>
      </c>
      <c r="L18" s="20">
        <f t="shared" si="11"/>
        <v>4</v>
      </c>
      <c r="M18" s="20">
        <f t="shared" si="11"/>
        <v>6</v>
      </c>
      <c r="N18" s="20">
        <f t="shared" si="11"/>
        <v>0</v>
      </c>
      <c r="O18" s="20">
        <f t="shared" si="11"/>
        <v>0</v>
      </c>
      <c r="P18" s="20">
        <f t="shared" si="11"/>
        <v>17</v>
      </c>
      <c r="Q18" s="20">
        <f t="shared" si="11"/>
        <v>31</v>
      </c>
      <c r="R18" s="20">
        <f t="shared" si="11"/>
        <v>0</v>
      </c>
      <c r="S18" s="20">
        <f t="shared" si="11"/>
        <v>0</v>
      </c>
      <c r="T18" s="20">
        <f t="shared" si="11"/>
        <v>0</v>
      </c>
      <c r="U18" s="20">
        <f t="shared" si="11"/>
        <v>0</v>
      </c>
      <c r="V18" s="20">
        <f t="shared" si="11"/>
        <v>0</v>
      </c>
      <c r="W18" s="20">
        <f t="shared" si="11"/>
        <v>0</v>
      </c>
      <c r="X18" s="20">
        <f t="shared" si="11"/>
        <v>0</v>
      </c>
      <c r="Y18" s="20">
        <f t="shared" si="11"/>
        <v>0</v>
      </c>
      <c r="Z18" s="20">
        <f t="shared" si="11"/>
        <v>0</v>
      </c>
      <c r="AA18" s="20">
        <f t="shared" si="11"/>
        <v>8</v>
      </c>
      <c r="AB18" s="20">
        <f t="shared" si="11"/>
        <v>0</v>
      </c>
      <c r="AC18" s="20">
        <f t="shared" si="11"/>
        <v>0</v>
      </c>
      <c r="AD18" s="20">
        <f t="shared" si="11"/>
        <v>2</v>
      </c>
      <c r="AE18" s="20">
        <f t="shared" si="11"/>
        <v>1</v>
      </c>
      <c r="AF18" s="20">
        <f t="shared" si="11"/>
        <v>0</v>
      </c>
      <c r="AG18" s="20">
        <f t="shared" si="11"/>
        <v>0</v>
      </c>
      <c r="AH18" s="20">
        <f t="shared" si="11"/>
        <v>1</v>
      </c>
      <c r="AI18" s="20">
        <f t="shared" si="11"/>
        <v>0</v>
      </c>
      <c r="AJ18" s="20">
        <f t="shared" si="11"/>
        <v>0</v>
      </c>
      <c r="AK18" s="20">
        <f t="shared" si="11"/>
        <v>76</v>
      </c>
      <c r="AL18" s="20">
        <f t="shared" si="11"/>
        <v>57</v>
      </c>
      <c r="AM18" s="20">
        <f t="shared" si="11"/>
        <v>47</v>
      </c>
      <c r="AN18" s="20">
        <f t="shared" si="11"/>
        <v>13</v>
      </c>
      <c r="AO18" s="20">
        <f t="shared" si="11"/>
        <v>1</v>
      </c>
      <c r="AP18" s="20">
        <f t="shared" si="11"/>
        <v>4</v>
      </c>
      <c r="AQ18" s="20">
        <f t="shared" si="11"/>
        <v>8</v>
      </c>
      <c r="AR18" s="20">
        <f t="shared" si="11"/>
        <v>2</v>
      </c>
      <c r="AS18" s="20">
        <f t="shared" si="11"/>
        <v>0</v>
      </c>
      <c r="AT18" s="20">
        <f t="shared" si="11"/>
        <v>0</v>
      </c>
      <c r="AU18" s="20">
        <f t="shared" si="11"/>
        <v>8</v>
      </c>
      <c r="AV18" s="20">
        <f t="shared" si="11"/>
        <v>24</v>
      </c>
      <c r="AW18" s="20">
        <f t="shared" si="11"/>
        <v>0</v>
      </c>
      <c r="AX18" s="20">
        <f t="shared" si="11"/>
        <v>6</v>
      </c>
      <c r="AY18" s="20">
        <f t="shared" si="11"/>
        <v>1</v>
      </c>
      <c r="AZ18" s="20">
        <f t="shared" si="11"/>
        <v>0</v>
      </c>
      <c r="BA18" s="20">
        <f t="shared" si="11"/>
        <v>0</v>
      </c>
      <c r="BB18" s="20">
        <f t="shared" si="11"/>
        <v>0</v>
      </c>
      <c r="BC18" s="20">
        <f t="shared" si="11"/>
        <v>0</v>
      </c>
      <c r="BD18" s="20">
        <f t="shared" si="11"/>
        <v>0</v>
      </c>
      <c r="BE18" s="20">
        <f t="shared" si="11"/>
        <v>0</v>
      </c>
      <c r="BF18" s="20">
        <f t="shared" si="11"/>
        <v>5</v>
      </c>
      <c r="BG18" s="20">
        <f t="shared" si="11"/>
        <v>0</v>
      </c>
      <c r="BH18" s="20">
        <f t="shared" si="11"/>
        <v>0</v>
      </c>
      <c r="BI18" s="20">
        <f t="shared" si="11"/>
        <v>2</v>
      </c>
      <c r="BJ18" s="20">
        <f t="shared" si="11"/>
        <v>2</v>
      </c>
      <c r="BK18" s="20">
        <f t="shared" si="11"/>
        <v>0</v>
      </c>
      <c r="BL18" s="20">
        <f t="shared" si="11"/>
        <v>0</v>
      </c>
      <c r="BM18" s="20">
        <f t="shared" si="11"/>
        <v>0</v>
      </c>
      <c r="BN18" s="20">
        <f t="shared" si="11"/>
        <v>0</v>
      </c>
      <c r="BO18" s="20">
        <f t="shared" si="11"/>
        <v>0</v>
      </c>
      <c r="BP18" s="20">
        <f t="shared" si="11"/>
        <v>4</v>
      </c>
      <c r="BQ18" s="20">
        <f t="shared" si="11"/>
        <v>55</v>
      </c>
      <c r="BR18" s="20">
        <f t="shared" ref="BR18:CA18" si="12">SUM(BR4:BR17)</f>
        <v>2</v>
      </c>
      <c r="BS18" s="20">
        <f t="shared" si="12"/>
        <v>0</v>
      </c>
      <c r="BT18" s="20">
        <f t="shared" si="12"/>
        <v>0</v>
      </c>
      <c r="BU18" s="20">
        <f t="shared" si="12"/>
        <v>0</v>
      </c>
      <c r="BV18" s="20">
        <f t="shared" si="12"/>
        <v>0</v>
      </c>
      <c r="BW18" s="20">
        <f t="shared" si="12"/>
        <v>0</v>
      </c>
      <c r="BX18" s="20">
        <f t="shared" si="12"/>
        <v>0</v>
      </c>
      <c r="BY18" s="20">
        <f t="shared" si="12"/>
        <v>1</v>
      </c>
      <c r="BZ18" s="20">
        <f t="shared" si="12"/>
        <v>0</v>
      </c>
      <c r="CA18" s="20">
        <f t="shared" si="12"/>
        <v>0</v>
      </c>
    </row>
  </sheetData>
  <mergeCells count="5">
    <mergeCell ref="B1:D1"/>
    <mergeCell ref="F1:AI1"/>
    <mergeCell ref="AK1:BN1"/>
    <mergeCell ref="BP1:BT1"/>
    <mergeCell ref="BU1:BZ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"/>
  <sheetViews>
    <sheetView workbookViewId="0">
      <selection activeCell="F5" sqref="F5:F7"/>
    </sheetView>
  </sheetViews>
  <sheetFormatPr defaultRowHeight="15" x14ac:dyDescent="0.25"/>
  <cols>
    <col min="1" max="14" width="14" customWidth="1"/>
  </cols>
  <sheetData>
    <row r="1" spans="1:14" ht="38.1" customHeight="1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1" t="s">
        <v>138</v>
      </c>
      <c r="H1" s="11"/>
      <c r="I1" s="11"/>
      <c r="J1" s="11"/>
      <c r="K1" s="11"/>
      <c r="L1" s="11"/>
      <c r="M1" s="11"/>
      <c r="N1" s="11"/>
    </row>
    <row r="2" spans="1:14" ht="38.1" customHeight="1" x14ac:dyDescent="0.25">
      <c r="A2" s="1" t="s">
        <v>0</v>
      </c>
      <c r="B2" s="1" t="s">
        <v>0</v>
      </c>
      <c r="C2" s="1" t="s">
        <v>0</v>
      </c>
      <c r="D2" s="1" t="s">
        <v>0</v>
      </c>
      <c r="E2" s="1" t="s">
        <v>0</v>
      </c>
      <c r="F2" s="1" t="s">
        <v>0</v>
      </c>
      <c r="G2" s="1" t="s">
        <v>0</v>
      </c>
      <c r="H2" s="1" t="s">
        <v>0</v>
      </c>
      <c r="I2" s="11" t="s">
        <v>139</v>
      </c>
      <c r="J2" s="11"/>
      <c r="K2" s="11"/>
      <c r="L2" s="11"/>
      <c r="M2" s="11"/>
      <c r="N2" s="11"/>
    </row>
    <row r="3" spans="1:14" s="3" customFormat="1" ht="126.75" customHeight="1" x14ac:dyDescent="0.25">
      <c r="A3" s="2" t="s">
        <v>5</v>
      </c>
      <c r="B3" s="2" t="s">
        <v>6</v>
      </c>
      <c r="C3" s="2" t="s">
        <v>140</v>
      </c>
      <c r="D3" s="2" t="s">
        <v>141</v>
      </c>
      <c r="E3" s="2" t="s">
        <v>142</v>
      </c>
      <c r="F3" s="2" t="s">
        <v>143</v>
      </c>
      <c r="G3" s="2" t="s">
        <v>144</v>
      </c>
      <c r="H3" s="2" t="s">
        <v>145</v>
      </c>
      <c r="I3" s="2" t="s">
        <v>146</v>
      </c>
      <c r="J3" s="2" t="s">
        <v>147</v>
      </c>
      <c r="K3" s="2" t="s">
        <v>148</v>
      </c>
      <c r="L3" s="2" t="s">
        <v>149</v>
      </c>
      <c r="M3" s="2" t="s">
        <v>150</v>
      </c>
      <c r="N3" s="2" t="s">
        <v>55</v>
      </c>
    </row>
    <row r="4" spans="1:14" s="7" customFormat="1" ht="15" customHeight="1" x14ac:dyDescent="0.25">
      <c r="A4" s="6" t="s">
        <v>0</v>
      </c>
      <c r="B4" s="6" t="s">
        <v>58</v>
      </c>
      <c r="C4" s="6" t="s">
        <v>61</v>
      </c>
      <c r="D4" s="6" t="s">
        <v>62</v>
      </c>
      <c r="E4" s="6" t="s">
        <v>65</v>
      </c>
      <c r="F4" s="6" t="s">
        <v>66</v>
      </c>
      <c r="G4" s="6" t="s">
        <v>67</v>
      </c>
      <c r="H4" s="6" t="s">
        <v>68</v>
      </c>
      <c r="I4" s="6" t="s">
        <v>69</v>
      </c>
      <c r="J4" s="6" t="s">
        <v>70</v>
      </c>
      <c r="K4" s="6" t="s">
        <v>71</v>
      </c>
      <c r="L4" s="6" t="s">
        <v>72</v>
      </c>
      <c r="M4" s="6" t="s">
        <v>73</v>
      </c>
      <c r="N4" s="6" t="s">
        <v>74</v>
      </c>
    </row>
    <row r="5" spans="1:14" s="7" customFormat="1" ht="15" customHeight="1" x14ac:dyDescent="0.25">
      <c r="A5" s="8" t="s">
        <v>137</v>
      </c>
      <c r="B5" s="8"/>
      <c r="C5" s="8"/>
      <c r="D5" s="8"/>
      <c r="E5" s="8"/>
      <c r="F5" s="9">
        <f>SUM(G5:M5)</f>
        <v>0</v>
      </c>
      <c r="G5" s="8"/>
      <c r="H5" s="8"/>
      <c r="I5" s="8"/>
      <c r="J5" s="8"/>
      <c r="K5" s="8"/>
      <c r="L5" s="8"/>
      <c r="M5" s="8"/>
      <c r="N5" s="8"/>
    </row>
    <row r="6" spans="1:14" s="7" customFormat="1" ht="15" customHeight="1" x14ac:dyDescent="0.25">
      <c r="A6" s="8" t="s">
        <v>137</v>
      </c>
      <c r="B6" s="8"/>
      <c r="C6" s="8"/>
      <c r="D6" s="8"/>
      <c r="E6" s="8"/>
      <c r="F6" s="9">
        <f t="shared" ref="F6:F7" si="0">SUM(G6:M6)</f>
        <v>0</v>
      </c>
      <c r="G6" s="8"/>
      <c r="H6" s="8"/>
      <c r="I6" s="8"/>
      <c r="J6" s="8"/>
      <c r="K6" s="8"/>
      <c r="L6" s="8"/>
      <c r="M6" s="8"/>
      <c r="N6" s="8"/>
    </row>
    <row r="7" spans="1:14" s="7" customFormat="1" ht="15" customHeight="1" x14ac:dyDescent="0.25">
      <c r="A7" s="8" t="s">
        <v>137</v>
      </c>
      <c r="B7" s="8"/>
      <c r="C7" s="8"/>
      <c r="D7" s="8"/>
      <c r="E7" s="8"/>
      <c r="F7" s="9">
        <f t="shared" si="0"/>
        <v>0</v>
      </c>
      <c r="G7" s="8"/>
      <c r="H7" s="8"/>
      <c r="I7" s="8"/>
      <c r="J7" s="8"/>
      <c r="K7" s="8"/>
      <c r="L7" s="8"/>
      <c r="M7" s="8"/>
      <c r="N7" s="8"/>
    </row>
  </sheetData>
  <mergeCells count="2">
    <mergeCell ref="G1:N1"/>
    <mergeCell ref="I2:N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Выпуск-СПО</vt:lpstr>
      <vt:lpstr>Выпуск-Целевое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Мониторинг занятости выпускников 2024 (июль)</dc:title>
  <dc:creator/>
  <cp:lastModifiedBy/>
  <dcterms:created xsi:type="dcterms:W3CDTF">2006-09-16T00:00:00Z</dcterms:created>
  <dcterms:modified xsi:type="dcterms:W3CDTF">2024-07-17T06:36:35Z</dcterms:modified>
</cp:coreProperties>
</file>